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63.11\User\Documents\3․ ՏԵՆԴԵՐ\Գնումներ 2026\Գնումների ընթացակարգեր 2026\Գնման ընթացակարգ\26-21 Դատա-կենտրոն+սանհանգույց+սաունա\Չափաբաժին-4\"/>
    </mc:Choice>
  </mc:AlternateContent>
  <xr:revisionPtr revIDLastSave="0" documentId="13_ncr:1_{DDDFEB09-2A4C-4087-B1AA-A0F6CA6F1C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2" i="1" l="1"/>
  <c r="F95" i="1" s="1"/>
  <c r="F94" i="1"/>
  <c r="F93" i="1"/>
  <c r="F88" i="1"/>
  <c r="F86" i="1"/>
  <c r="F84" i="1"/>
  <c r="F89" i="1" s="1"/>
  <c r="F80" i="1"/>
  <c r="F79" i="1"/>
  <c r="F77" i="1"/>
  <c r="F76" i="1"/>
  <c r="F74" i="1"/>
  <c r="F72" i="1"/>
  <c r="F70" i="1"/>
  <c r="F69" i="1"/>
  <c r="F65" i="1"/>
  <c r="F63" i="1"/>
  <c r="F62" i="1"/>
  <c r="F61" i="1"/>
  <c r="F60" i="1"/>
  <c r="F59" i="1"/>
  <c r="F66" i="1" s="1"/>
  <c r="F57" i="1"/>
  <c r="F52" i="1"/>
  <c r="F49" i="1"/>
  <c r="F47" i="1"/>
  <c r="F45" i="1"/>
  <c r="F41" i="1"/>
  <c r="F35" i="1"/>
  <c r="F34" i="1"/>
  <c r="F33" i="1"/>
  <c r="F31" i="1"/>
  <c r="F29" i="1"/>
  <c r="F27" i="1"/>
  <c r="F23" i="1"/>
  <c r="F21" i="1"/>
  <c r="F20" i="1"/>
  <c r="F19" i="1"/>
  <c r="F18" i="1"/>
  <c r="F17" i="1"/>
  <c r="F24" i="1" s="1"/>
  <c r="F15" i="1"/>
  <c r="F81" i="1" l="1"/>
  <c r="F53" i="1"/>
  <c r="F54" i="1" s="1"/>
  <c r="F36" i="1"/>
  <c r="F96" i="1" l="1"/>
  <c r="F97" i="1" l="1"/>
  <c r="F98" i="1" s="1"/>
  <c r="F99" i="1" l="1"/>
  <c r="F100" i="1" s="1"/>
  <c r="F101" i="1" l="1"/>
  <c r="F102" i="1" s="1"/>
</calcChain>
</file>

<file path=xl/sharedStrings.xml><?xml version="1.0" encoding="utf-8"?>
<sst xmlns="http://schemas.openxmlformats.org/spreadsheetml/2006/main" count="176" uniqueCount="142">
  <si>
    <t>Հ/հ</t>
  </si>
  <si>
    <t>Աշխատանքների անվանումը</t>
  </si>
  <si>
    <t>Չ/մ</t>
  </si>
  <si>
    <t>Քանակը</t>
  </si>
  <si>
    <t>Միավորի</t>
  </si>
  <si>
    <t>Ընդամենը</t>
  </si>
  <si>
    <t>արժեքը</t>
  </si>
  <si>
    <t>հազ.դր</t>
  </si>
  <si>
    <t>հազ.դր.</t>
  </si>
  <si>
    <t xml:space="preserve">                                                1. Համաշինարարական աշխատանքներ</t>
  </si>
  <si>
    <t>1.1.Հողային աշխատանքներ</t>
  </si>
  <si>
    <t>1.1.1.</t>
  </si>
  <si>
    <t>Բազալտե եզրաքարերի ապամոնտաժում</t>
  </si>
  <si>
    <t>գմ</t>
  </si>
  <si>
    <t>Գեզազարդ բետոնե սալերով սալվածքի</t>
  </si>
  <si>
    <t>1.1.2.</t>
  </si>
  <si>
    <t>քանդում ներառյալ բազալտե ավազի շերտը</t>
  </si>
  <si>
    <t>քմ</t>
  </si>
  <si>
    <t>1.1.3.</t>
  </si>
  <si>
    <t>Բնահողի շերտի, h=150մմ, մշակում ձեռքով</t>
  </si>
  <si>
    <t>խմ</t>
  </si>
  <si>
    <t>1.1.4.</t>
  </si>
  <si>
    <t>III կարգի գրունտի մշակում ձեռքով/600մմ/</t>
  </si>
  <si>
    <t>1.1.5.</t>
  </si>
  <si>
    <t>Ø150 մմ անցքի պարպակում ե/բ պատի մեջ</t>
  </si>
  <si>
    <t>տեղ</t>
  </si>
  <si>
    <t>1.1.6.</t>
  </si>
  <si>
    <t>Բնահողի բարցում և տեղափոխում 200մ</t>
  </si>
  <si>
    <t>Գրունտի բարձում ա/ի/թ/ և տեղափոխում</t>
  </si>
  <si>
    <t>1.1.7.</t>
  </si>
  <si>
    <t>մինջև 13կմ/</t>
  </si>
  <si>
    <t>տն</t>
  </si>
  <si>
    <t>Ընդամենը 1.1:</t>
  </si>
  <si>
    <t xml:space="preserve">                 1.2.    Ե/բ սալ</t>
  </si>
  <si>
    <t>Գրունտի տոփանում ձեռքի տոփա</t>
  </si>
  <si>
    <t>1.2.1.</t>
  </si>
  <si>
    <t>նիչով</t>
  </si>
  <si>
    <t>մ2</t>
  </si>
  <si>
    <t xml:space="preserve">Գրունտի տոփանում բազալտե </t>
  </si>
  <si>
    <t>1.2.2.</t>
  </si>
  <si>
    <t>խճով 200մմ հաստ</t>
  </si>
  <si>
    <t>խամքարբետոնէ հիմնատակի</t>
  </si>
  <si>
    <t>1.2.3.</t>
  </si>
  <si>
    <t xml:space="preserve"> իրականացումB15 դասի բետոնւվ</t>
  </si>
  <si>
    <t>Միաձուլ Ե/բ սալի պատրաստում ի</t>
  </si>
  <si>
    <t>1.2.4.</t>
  </si>
  <si>
    <t>B25 դասի բետոնով</t>
  </si>
  <si>
    <t>1.2.5.</t>
  </si>
  <si>
    <r>
      <t>Ամրան A500C</t>
    </r>
    <r>
      <rPr>
        <sz val="10"/>
        <color theme="1"/>
        <rFont val="Calibri"/>
        <family val="2"/>
        <charset val="204"/>
      </rPr>
      <t>Ø14</t>
    </r>
  </si>
  <si>
    <t>1.2.6</t>
  </si>
  <si>
    <r>
      <t>Ամրան A500C</t>
    </r>
    <r>
      <rPr>
        <sz val="10"/>
        <color theme="1"/>
        <rFont val="Calibri"/>
        <family val="2"/>
        <charset val="204"/>
      </rPr>
      <t>Ø10</t>
    </r>
  </si>
  <si>
    <t>Ընդամենը 1.2:</t>
  </si>
  <si>
    <t xml:space="preserve">Միջնորմի իրականացում երկտակ </t>
  </si>
  <si>
    <t>/ամենկողմից/հրակայուն գիպսա</t>
  </si>
  <si>
    <r>
      <t>ստվարաթղթե սալերով 15մմ</t>
    </r>
    <r>
      <rPr>
        <sz val="9"/>
        <color theme="1"/>
        <rFont val="Calibri"/>
        <family val="2"/>
        <charset val="204"/>
        <scheme val="minor"/>
      </rPr>
      <t xml:space="preserve"> հաստ.</t>
    </r>
    <r>
      <rPr>
        <sz val="10"/>
        <color theme="1"/>
        <rFont val="Calibri"/>
        <family val="2"/>
        <scheme val="minor"/>
      </rPr>
      <t xml:space="preserve"> </t>
    </r>
  </si>
  <si>
    <t>1.3.1.</t>
  </si>
  <si>
    <t>ցինկապատ մետաղական կարկա</t>
  </si>
  <si>
    <t>սով</t>
  </si>
  <si>
    <t xml:space="preserve">Տեղադրված միջնորմի ներկում </t>
  </si>
  <si>
    <t>1.3.2.</t>
  </si>
  <si>
    <t>ջրակայուն ներկով նեռարյալ հարա-</t>
  </si>
  <si>
    <t>կից հարթությունները</t>
  </si>
  <si>
    <t>Շրիշակի իրականացում կերամա</t>
  </si>
  <si>
    <t>1.3.3.</t>
  </si>
  <si>
    <t>գրանիտե սալեռից h=80մմ</t>
  </si>
  <si>
    <t>Հրակայուն մետաղական դռան տե</t>
  </si>
  <si>
    <t>1.3.4.</t>
  </si>
  <si>
    <t>ղադրում</t>
  </si>
  <si>
    <t>հատ</t>
  </si>
  <si>
    <t>1.3.5.</t>
  </si>
  <si>
    <t>Պոլիմերային հակաստատիկ հատա-</t>
  </si>
  <si>
    <t xml:space="preserve">կի իրականացում պղինձե ցանցով </t>
  </si>
  <si>
    <t>Ընդամենը 1.3:</t>
  </si>
  <si>
    <t>ԸՆԴԱՄԵՆԸ 1</t>
  </si>
  <si>
    <t xml:space="preserve">               1.3.Հարդարման աշխատանքներ /Սերվերային սենյակ/</t>
  </si>
  <si>
    <t>Կանալային օդամուղ</t>
  </si>
  <si>
    <t>3.1.</t>
  </si>
  <si>
    <t>d100/125 330մ3/ժ 230վտ</t>
  </si>
  <si>
    <t>Փական հրդեհային</t>
  </si>
  <si>
    <t>3.2.</t>
  </si>
  <si>
    <t>d100</t>
  </si>
  <si>
    <t>3.3.</t>
  </si>
  <si>
    <t>Անցում PVC/մետաղ</t>
  </si>
  <si>
    <t>3.4.</t>
  </si>
  <si>
    <r>
      <t xml:space="preserve">PVC խողովակ </t>
    </r>
    <r>
      <rPr>
        <sz val="11"/>
        <color theme="1"/>
        <rFont val="Calibri"/>
        <family val="2"/>
        <charset val="204"/>
      </rPr>
      <t>Ø110</t>
    </r>
  </si>
  <si>
    <t>մ</t>
  </si>
  <si>
    <t>3.5.</t>
  </si>
  <si>
    <t>Ø110 ալյումինե ցանց</t>
  </si>
  <si>
    <t>3.6.</t>
  </si>
  <si>
    <t>Մետախական կախիչներ</t>
  </si>
  <si>
    <t>կգ</t>
  </si>
  <si>
    <t>Ապակեփաթեթի մեջ</t>
  </si>
  <si>
    <t>3.7.</t>
  </si>
  <si>
    <t>Ø110 անցքի բացում</t>
  </si>
  <si>
    <t>ԸՆԴԱՄԵՆԸ 3</t>
  </si>
  <si>
    <r>
      <t xml:space="preserve">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2.Օդափոխություն</t>
    </r>
  </si>
  <si>
    <t>2.1.</t>
  </si>
  <si>
    <t>2.2.</t>
  </si>
  <si>
    <t>2.3.</t>
  </si>
  <si>
    <t>2.4.</t>
  </si>
  <si>
    <t>2.5.</t>
  </si>
  <si>
    <t>2.6.</t>
  </si>
  <si>
    <t>2.7.</t>
  </si>
  <si>
    <t>Մալուխ պղինձե ջղերով</t>
  </si>
  <si>
    <t>BВГнг 4x2.5մմ2</t>
  </si>
  <si>
    <t>Վահանակ 2 մոդուլի համար</t>
  </si>
  <si>
    <t xml:space="preserve">Ավտոմատ անջատիչ </t>
  </si>
  <si>
    <t>միաբեվեռ  -B25A</t>
  </si>
  <si>
    <t>միաբեվեռ  -B16A</t>
  </si>
  <si>
    <t>Վարդակ երկբեվեռ հոխան-</t>
  </si>
  <si>
    <t>ցումով</t>
  </si>
  <si>
    <t>Անջատիչ միաբեվեր</t>
  </si>
  <si>
    <t>Լուսատու առաստախային</t>
  </si>
  <si>
    <t>600/600 LED 30Վտ 4000Կ</t>
  </si>
  <si>
    <t>PVC տփախողովակ30/20</t>
  </si>
  <si>
    <t>3.Էլեկտրալոիսավորություն և վարդակների ցանց/Սերվերային սենյակ/</t>
  </si>
  <si>
    <t>3.8.</t>
  </si>
  <si>
    <t>Ընդամենը 3:</t>
  </si>
  <si>
    <t>Վահանակ 1 մոդուլի համար</t>
  </si>
  <si>
    <t>MINI-S Legrand</t>
  </si>
  <si>
    <t xml:space="preserve">Ավտոմատ անջատիչ միաբեվեռ </t>
  </si>
  <si>
    <t>C16A</t>
  </si>
  <si>
    <t>Մալուխ պղինձեջղերով</t>
  </si>
  <si>
    <t xml:space="preserve">   4.   Օդափոխության սարքերի էլեկտրասնուցում</t>
  </si>
  <si>
    <t>4.1.</t>
  </si>
  <si>
    <t>4.2.</t>
  </si>
  <si>
    <t>4.3.</t>
  </si>
  <si>
    <t>Ընդամենը 4.:</t>
  </si>
  <si>
    <r>
      <t xml:space="preserve">                  </t>
    </r>
    <r>
      <rPr>
        <b/>
        <sz val="12"/>
        <color theme="1"/>
        <rFont val="Calibri"/>
        <family val="2"/>
        <charset val="204"/>
        <scheme val="minor"/>
      </rPr>
      <t>5. Այլ աշխատանքներ</t>
    </r>
  </si>
  <si>
    <t>Խրամուղու ետլիցք տոփանումով</t>
  </si>
  <si>
    <t>Սալվածքի վերականգնում</t>
  </si>
  <si>
    <t>ԸՆԴԱՄԵՆԸ 5</t>
  </si>
  <si>
    <t>5.1.</t>
  </si>
  <si>
    <t>5.2.</t>
  </si>
  <si>
    <t>Ø150 մմ PVC ծալքավոր խողովակի տեղա-</t>
  </si>
  <si>
    <t>դրում խրամուղում 100մմ ավազե շերտի վարա</t>
  </si>
  <si>
    <t>5.3.</t>
  </si>
  <si>
    <t>Ընդամենը 1-5</t>
  </si>
  <si>
    <t>Վերադիր ծախսեր 13.3%</t>
  </si>
  <si>
    <t>Շահույթ                      11%</t>
  </si>
  <si>
    <t>ԱԱՀ                                 20%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</si>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</sst>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Aramian Norm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center"/>
    </xf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8" xfId="0" applyBorder="1"/>
    <xf numFmtId="0" fontId="1" fillId="0" borderId="1" xfId="0" applyFont="1" applyBorder="1"/>
    <xf numFmtId="0" fontId="0" fillId="0" borderId="9" xfId="0" applyBorder="1"/>
    <xf numFmtId="0" fontId="0" fillId="0" borderId="1" xfId="0" applyBorder="1"/>
    <xf numFmtId="0" fontId="1" fillId="0" borderId="4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0" fillId="0" borderId="3" xfId="0" applyBorder="1"/>
    <xf numFmtId="0" fontId="4" fillId="0" borderId="4" xfId="0" applyFont="1" applyBorder="1"/>
    <xf numFmtId="0" fontId="2" fillId="0" borderId="1" xfId="0" applyFont="1" applyBorder="1"/>
    <xf numFmtId="0" fontId="0" fillId="0" borderId="11" xfId="0" applyBorder="1"/>
    <xf numFmtId="0" fontId="1" fillId="0" borderId="4" xfId="0" applyFont="1" applyBorder="1"/>
    <xf numFmtId="0" fontId="1" fillId="0" borderId="6" xfId="0" applyFont="1" applyFill="1" applyBorder="1"/>
    <xf numFmtId="0" fontId="5" fillId="0" borderId="9" xfId="0" applyFont="1" applyFill="1" applyBorder="1"/>
    <xf numFmtId="0" fontId="5" fillId="0" borderId="10" xfId="0" applyFont="1" applyFill="1" applyBorder="1"/>
    <xf numFmtId="0" fontId="0" fillId="0" borderId="10" xfId="0" applyBorder="1"/>
    <xf numFmtId="0" fontId="5" fillId="0" borderId="13" xfId="0" applyFont="1" applyFill="1" applyBorder="1"/>
    <xf numFmtId="0" fontId="5" fillId="0" borderId="15" xfId="0" applyFont="1" applyBorder="1"/>
    <xf numFmtId="0" fontId="5" fillId="0" borderId="13" xfId="0" applyFont="1" applyBorder="1"/>
    <xf numFmtId="0" fontId="5" fillId="0" borderId="12" xfId="0" applyFont="1" applyBorder="1"/>
    <xf numFmtId="0" fontId="5" fillId="0" borderId="7" xfId="0" applyFont="1" applyFill="1" applyBorder="1"/>
    <xf numFmtId="0" fontId="1" fillId="0" borderId="7" xfId="0" applyFont="1" applyBorder="1"/>
    <xf numFmtId="0" fontId="2" fillId="0" borderId="1" xfId="0" applyFont="1" applyFill="1" applyBorder="1"/>
    <xf numFmtId="0" fontId="2" fillId="0" borderId="2" xfId="0" applyFont="1" applyFill="1" applyBorder="1"/>
    <xf numFmtId="0" fontId="1" fillId="0" borderId="2" xfId="0" applyFont="1" applyBorder="1" applyAlignment="1">
      <alignment horizontal="center"/>
    </xf>
    <xf numFmtId="0" fontId="2" fillId="0" borderId="3" xfId="0" applyFont="1" applyFill="1" applyBorder="1"/>
    <xf numFmtId="0" fontId="1" fillId="3" borderId="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0" fillId="3" borderId="4" xfId="0" applyFill="1" applyBorder="1"/>
    <xf numFmtId="0" fontId="1" fillId="3" borderId="7" xfId="0" applyFont="1" applyFill="1" applyBorder="1"/>
    <xf numFmtId="0" fontId="0" fillId="0" borderId="5" xfId="0" applyFill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Fill="1" applyBorder="1"/>
    <xf numFmtId="0" fontId="1" fillId="0" borderId="8" xfId="0" applyFont="1" applyBorder="1" applyAlignment="1">
      <alignment horizontal="center"/>
    </xf>
    <xf numFmtId="0" fontId="0" fillId="0" borderId="1" xfId="0" applyFill="1" applyBorder="1"/>
    <xf numFmtId="0" fontId="1" fillId="3" borderId="5" xfId="0" applyFont="1" applyFill="1" applyBorder="1"/>
    <xf numFmtId="0" fontId="5" fillId="0" borderId="1" xfId="0" applyFont="1" applyBorder="1"/>
    <xf numFmtId="0" fontId="7" fillId="0" borderId="1" xfId="0" applyFont="1" applyBorder="1"/>
    <xf numFmtId="0" fontId="2" fillId="0" borderId="4" xfId="0" applyFont="1" applyFill="1" applyBorder="1"/>
    <xf numFmtId="0" fontId="15" fillId="0" borderId="1" xfId="0" applyFont="1" applyFill="1" applyBorder="1"/>
    <xf numFmtId="0" fontId="1" fillId="0" borderId="3" xfId="0" applyFont="1" applyBorder="1"/>
    <xf numFmtId="0" fontId="5" fillId="0" borderId="1" xfId="0" applyFont="1" applyFill="1" applyBorder="1"/>
    <xf numFmtId="0" fontId="5" fillId="0" borderId="3" xfId="0" applyFont="1" applyFill="1" applyBorder="1"/>
    <xf numFmtId="0" fontId="10" fillId="0" borderId="6" xfId="0" applyFont="1" applyBorder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1" fillId="3" borderId="7" xfId="0" applyNumberFormat="1" applyFont="1" applyFill="1" applyBorder="1" applyAlignment="1">
      <alignment horizontal="center"/>
    </xf>
    <xf numFmtId="164" fontId="10" fillId="3" borderId="7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0</xdr:row>
      <xdr:rowOff>0</xdr:rowOff>
    </xdr:from>
    <xdr:to>
      <xdr:col>5</xdr:col>
      <xdr:colOff>821054</xdr:colOff>
      <xdr:row>1</xdr:row>
      <xdr:rowOff>60960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670560" y="0"/>
          <a:ext cx="5476874" cy="74676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/>
          <a:r>
            <a:rPr lang="hy-AM" sz="110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թիվ 1</a:t>
          </a:r>
          <a:r>
            <a:rPr lang="en-US" sz="1100" b="0" i="1">
              <a:effectLst/>
              <a:latin typeface="GHEA Grapalat" panose="02000506050000020003" pitchFamily="50" charset="0"/>
              <a:ea typeface="+mn-ea"/>
              <a:cs typeface="+mn-cs"/>
            </a:rPr>
            <a:t>.3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pt-BR" sz="1100" b="0" i="1">
              <a:effectLst/>
              <a:latin typeface="GHEA Grapalat" panose="02000506050000020003" pitchFamily="50" charset="0"/>
              <a:ea typeface="+mn-ea"/>
              <a:cs typeface="+mn-cs"/>
            </a:rPr>
            <a:t>          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pt-BR" sz="1100" b="0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2026թ.  կնքված 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f-ZA" sz="1100" b="0" i="1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hy-AM" sz="1100" b="0" i="1">
              <a:effectLst/>
              <a:latin typeface="GHEA Grapalat" panose="02000506050000020003" pitchFamily="50" charset="0"/>
              <a:ea typeface="+mn-ea"/>
              <a:cs typeface="+mn-cs"/>
            </a:rPr>
            <a:t>ՌՀ-ՍՀ-ԳՀԱՇՁԲ-26/21</a:t>
          </a:r>
          <a:r>
            <a:rPr lang="af-ZA" sz="1100" b="0" i="1">
              <a:effectLst/>
              <a:latin typeface="GHEA Grapalat" panose="02000506050000020003" pitchFamily="50" charset="0"/>
              <a:ea typeface="+mn-ea"/>
              <a:cs typeface="+mn-cs"/>
            </a:rPr>
            <a:t>» </a:t>
          </a:r>
          <a:r>
            <a:rPr lang="pt-BR" sz="1100" b="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2</xdr:row>
      <xdr:rowOff>76200</xdr:rowOff>
    </xdr:from>
    <xdr:to>
      <xdr:col>5</xdr:col>
      <xdr:colOff>668655</xdr:colOff>
      <xdr:row>5</xdr:row>
      <xdr:rowOff>142880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0" y="952500"/>
          <a:ext cx="5850255" cy="10572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ՉԱՓԱԲԱԺԻՆ</a:t>
          </a:r>
          <a:r>
            <a:rPr lang="en-US" sz="1100" b="1" i="1" baseline="0">
              <a:effectLst/>
              <a:latin typeface="GHEA Grapalat" panose="02000506050000020003" pitchFamily="50" charset="0"/>
              <a:ea typeface="+mn-ea"/>
              <a:cs typeface="+mn-cs"/>
            </a:rPr>
            <a:t> 4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   ՆԱԽԱՀԱՇԻՎ-ԾԱՎԱԼԱԹԵՐԹ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տվյալների մշակման կենտրոնի սենյակի նորոգման և դիզելային գեներատորի հարթակի սարքավորման աշխատանքներ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259080</xdr:colOff>
      <xdr:row>118</xdr:row>
      <xdr:rowOff>53342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388620" y="20505420"/>
          <a:ext cx="3383280" cy="261366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ՊԱՏՎԻՐԱՏՈՒ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3</xdr:col>
      <xdr:colOff>47625</xdr:colOff>
      <xdr:row>102</xdr:row>
      <xdr:rowOff>186690</xdr:rowOff>
    </xdr:from>
    <xdr:to>
      <xdr:col>6</xdr:col>
      <xdr:colOff>114300</xdr:colOff>
      <xdr:row>114</xdr:row>
      <xdr:rowOff>140969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3905250" y="21198840"/>
          <a:ext cx="2219325" cy="224027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ԿԱՊԱԼԱՌՈՒ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workbookViewId="0">
      <selection activeCell="H9" sqref="H9"/>
    </sheetView>
  </sheetViews>
  <sheetFormatPr defaultRowHeight="15" x14ac:dyDescent="0.25"/>
  <cols>
    <col min="1" max="1" width="5.7109375" customWidth="1"/>
    <col min="2" max="2" width="45.5703125" customWidth="1"/>
    <col min="3" max="3" width="6.5703125" style="61" customWidth="1"/>
    <col min="4" max="4" width="8.85546875" style="61"/>
    <col min="5" max="5" width="11" style="61" customWidth="1"/>
    <col min="6" max="6" width="12.42578125" style="61" customWidth="1"/>
  </cols>
  <sheetData>
    <row r="1" spans="1:6" ht="54" customHeight="1" x14ac:dyDescent="0.25"/>
    <row r="3" spans="1:6" x14ac:dyDescent="0.25">
      <c r="B3" s="60"/>
      <c r="C3" s="62"/>
      <c r="D3" s="62"/>
    </row>
    <row r="4" spans="1:6" ht="48" customHeight="1" x14ac:dyDescent="0.25"/>
    <row r="7" spans="1:6" ht="15.75" thickBot="1" x14ac:dyDescent="0.3"/>
    <row r="8" spans="1:6" x14ac:dyDescent="0.25">
      <c r="A8" s="1"/>
      <c r="B8" s="1"/>
      <c r="C8" s="63"/>
      <c r="D8" s="63"/>
      <c r="E8" s="63"/>
      <c r="F8" s="63"/>
    </row>
    <row r="9" spans="1:6" x14ac:dyDescent="0.25">
      <c r="A9" s="2" t="s">
        <v>0</v>
      </c>
      <c r="B9" s="2" t="s">
        <v>1</v>
      </c>
      <c r="C9" s="64" t="s">
        <v>2</v>
      </c>
      <c r="D9" s="64" t="s">
        <v>3</v>
      </c>
      <c r="E9" s="64" t="s">
        <v>4</v>
      </c>
      <c r="F9" s="64" t="s">
        <v>5</v>
      </c>
    </row>
    <row r="10" spans="1:6" x14ac:dyDescent="0.25">
      <c r="A10" s="2"/>
      <c r="B10" s="2"/>
      <c r="C10" s="64"/>
      <c r="D10" s="64"/>
      <c r="E10" s="64" t="s">
        <v>6</v>
      </c>
      <c r="F10" s="64"/>
    </row>
    <row r="11" spans="1:6" ht="15.75" thickBot="1" x14ac:dyDescent="0.3">
      <c r="A11" s="3"/>
      <c r="B11" s="3"/>
      <c r="C11" s="65"/>
      <c r="D11" s="65"/>
      <c r="E11" s="65" t="s">
        <v>7</v>
      </c>
      <c r="F11" s="65" t="s">
        <v>8</v>
      </c>
    </row>
    <row r="12" spans="1:6" ht="15.75" thickBot="1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</row>
    <row r="13" spans="1:6" ht="15.75" thickBot="1" x14ac:dyDescent="0.3">
      <c r="A13" s="5"/>
      <c r="B13" s="6" t="s">
        <v>9</v>
      </c>
      <c r="C13" s="44"/>
      <c r="D13" s="44"/>
      <c r="E13" s="44"/>
      <c r="F13" s="45"/>
    </row>
    <row r="14" spans="1:6" ht="15.75" thickBot="1" x14ac:dyDescent="0.3">
      <c r="A14" s="8"/>
      <c r="B14" s="9" t="s">
        <v>10</v>
      </c>
      <c r="C14" s="66"/>
      <c r="D14" s="67"/>
      <c r="E14" s="67"/>
      <c r="F14" s="67"/>
    </row>
    <row r="15" spans="1:6" ht="15.75" thickBot="1" x14ac:dyDescent="0.3">
      <c r="A15" s="12" t="s">
        <v>11</v>
      </c>
      <c r="B15" s="13" t="s">
        <v>12</v>
      </c>
      <c r="C15" s="68" t="s">
        <v>13</v>
      </c>
      <c r="D15" s="69">
        <v>8</v>
      </c>
      <c r="E15" s="69">
        <v>1.177</v>
      </c>
      <c r="F15" s="70">
        <f>E15*D15</f>
        <v>9.4160000000000004</v>
      </c>
    </row>
    <row r="16" spans="1:6" ht="15.75" thickBot="1" x14ac:dyDescent="0.3">
      <c r="A16" s="15"/>
      <c r="B16" s="16" t="s">
        <v>14</v>
      </c>
      <c r="C16" s="71"/>
      <c r="D16" s="72"/>
      <c r="E16" s="67"/>
      <c r="F16" s="70"/>
    </row>
    <row r="17" spans="1:6" ht="15.75" thickBot="1" x14ac:dyDescent="0.3">
      <c r="A17" s="18" t="s">
        <v>15</v>
      </c>
      <c r="B17" s="19" t="s">
        <v>16</v>
      </c>
      <c r="C17" s="73" t="s">
        <v>17</v>
      </c>
      <c r="D17" s="74">
        <v>2.2000000000000002</v>
      </c>
      <c r="E17" s="74">
        <v>2.3879999999999999</v>
      </c>
      <c r="F17" s="70">
        <f t="shared" ref="F17:F23" si="0">E17*D17</f>
        <v>5.2536000000000005</v>
      </c>
    </row>
    <row r="18" spans="1:6" ht="15.75" thickBot="1" x14ac:dyDescent="0.3">
      <c r="A18" s="12" t="s">
        <v>18</v>
      </c>
      <c r="B18" s="13" t="s">
        <v>19</v>
      </c>
      <c r="C18" s="68" t="s">
        <v>20</v>
      </c>
      <c r="D18" s="69">
        <v>3.9</v>
      </c>
      <c r="E18" s="69">
        <v>2.681</v>
      </c>
      <c r="F18" s="70">
        <f t="shared" si="0"/>
        <v>10.4559</v>
      </c>
    </row>
    <row r="19" spans="1:6" ht="15.75" thickBot="1" x14ac:dyDescent="0.3">
      <c r="A19" s="12" t="s">
        <v>21</v>
      </c>
      <c r="B19" s="13" t="s">
        <v>22</v>
      </c>
      <c r="C19" s="68" t="s">
        <v>20</v>
      </c>
      <c r="D19" s="69">
        <v>15</v>
      </c>
      <c r="E19" s="69">
        <v>2.681</v>
      </c>
      <c r="F19" s="70">
        <f t="shared" si="0"/>
        <v>40.215000000000003</v>
      </c>
    </row>
    <row r="20" spans="1:6" ht="15.75" thickBot="1" x14ac:dyDescent="0.3">
      <c r="A20" s="12" t="s">
        <v>23</v>
      </c>
      <c r="B20" s="21" t="s">
        <v>24</v>
      </c>
      <c r="C20" s="68" t="s">
        <v>25</v>
      </c>
      <c r="D20" s="69">
        <v>2</v>
      </c>
      <c r="E20" s="69">
        <v>8.4649999999999999</v>
      </c>
      <c r="F20" s="69">
        <f t="shared" si="0"/>
        <v>16.93</v>
      </c>
    </row>
    <row r="21" spans="1:6" ht="15.75" thickBot="1" x14ac:dyDescent="0.3">
      <c r="A21" s="12" t="s">
        <v>26</v>
      </c>
      <c r="B21" s="13" t="s">
        <v>27</v>
      </c>
      <c r="C21" s="68" t="s">
        <v>20</v>
      </c>
      <c r="D21" s="69">
        <v>3.9</v>
      </c>
      <c r="E21" s="69">
        <v>1.07</v>
      </c>
      <c r="F21" s="69">
        <f t="shared" si="0"/>
        <v>4.173</v>
      </c>
    </row>
    <row r="22" spans="1:6" ht="15.75" thickBot="1" x14ac:dyDescent="0.3">
      <c r="A22" s="15"/>
      <c r="B22" s="22" t="s">
        <v>28</v>
      </c>
      <c r="C22" s="75"/>
      <c r="D22" s="67"/>
      <c r="E22" s="67"/>
      <c r="F22" s="69"/>
    </row>
    <row r="23" spans="1:6" ht="15.75" thickBot="1" x14ac:dyDescent="0.3">
      <c r="A23" s="18" t="s">
        <v>29</v>
      </c>
      <c r="B23" s="19" t="s">
        <v>30</v>
      </c>
      <c r="C23" s="73" t="s">
        <v>31</v>
      </c>
      <c r="D23" s="74">
        <v>26.76</v>
      </c>
      <c r="E23" s="74">
        <v>4.4660000000000002</v>
      </c>
      <c r="F23" s="76">
        <f t="shared" si="0"/>
        <v>119.51016000000001</v>
      </c>
    </row>
    <row r="24" spans="1:6" ht="15.75" thickBot="1" x14ac:dyDescent="0.3">
      <c r="A24" s="23"/>
      <c r="B24" s="24" t="s">
        <v>32</v>
      </c>
      <c r="C24" s="68"/>
      <c r="D24" s="69"/>
      <c r="E24" s="74"/>
      <c r="F24" s="77">
        <f>SUM(F15:F23)</f>
        <v>205.95366000000001</v>
      </c>
    </row>
    <row r="25" spans="1:6" ht="15.75" thickBot="1" x14ac:dyDescent="0.3">
      <c r="A25" s="5"/>
      <c r="B25" s="25" t="s">
        <v>33</v>
      </c>
      <c r="C25" s="44"/>
      <c r="D25" s="44"/>
      <c r="E25" s="44"/>
      <c r="F25" s="45"/>
    </row>
    <row r="26" spans="1:6" x14ac:dyDescent="0.25">
      <c r="A26" s="11"/>
      <c r="B26" s="26" t="s">
        <v>34</v>
      </c>
      <c r="C26" s="67"/>
      <c r="D26" s="66"/>
      <c r="E26" s="67"/>
      <c r="F26" s="78"/>
    </row>
    <row r="27" spans="1:6" ht="15.75" thickBot="1" x14ac:dyDescent="0.3">
      <c r="A27" s="18" t="s">
        <v>35</v>
      </c>
      <c r="B27" s="27" t="s">
        <v>36</v>
      </c>
      <c r="C27" s="79" t="s">
        <v>37</v>
      </c>
      <c r="D27" s="80">
        <v>25</v>
      </c>
      <c r="E27" s="74">
        <v>1.123</v>
      </c>
      <c r="F27" s="81">
        <f>E27*D27</f>
        <v>28.074999999999999</v>
      </c>
    </row>
    <row r="28" spans="1:6" x14ac:dyDescent="0.25">
      <c r="A28" s="15"/>
      <c r="B28" s="29" t="s">
        <v>38</v>
      </c>
      <c r="C28" s="82"/>
      <c r="D28" s="83"/>
      <c r="E28" s="84"/>
      <c r="F28" s="67"/>
    </row>
    <row r="29" spans="1:6" ht="15.75" thickBot="1" x14ac:dyDescent="0.3">
      <c r="A29" s="18" t="s">
        <v>39</v>
      </c>
      <c r="B29" s="30" t="s">
        <v>40</v>
      </c>
      <c r="C29" s="85" t="s">
        <v>37</v>
      </c>
      <c r="D29" s="86">
        <v>25</v>
      </c>
      <c r="E29" s="86">
        <v>1.784</v>
      </c>
      <c r="F29" s="74">
        <f t="shared" ref="F29" si="1">E29*D29</f>
        <v>44.6</v>
      </c>
    </row>
    <row r="30" spans="1:6" x14ac:dyDescent="0.25">
      <c r="A30" s="15"/>
      <c r="B30" s="31" t="s">
        <v>41</v>
      </c>
      <c r="C30" s="82"/>
      <c r="D30" s="83"/>
      <c r="E30" s="67"/>
      <c r="F30" s="72"/>
    </row>
    <row r="31" spans="1:6" ht="15.75" thickBot="1" x14ac:dyDescent="0.3">
      <c r="A31" s="18" t="s">
        <v>42</v>
      </c>
      <c r="B31" s="31" t="s">
        <v>43</v>
      </c>
      <c r="C31" s="82" t="s">
        <v>20</v>
      </c>
      <c r="D31" s="83">
        <v>14.88</v>
      </c>
      <c r="E31" s="74">
        <v>25.216999999999999</v>
      </c>
      <c r="F31" s="87">
        <f>E31*D31</f>
        <v>375.22896000000003</v>
      </c>
    </row>
    <row r="32" spans="1:6" x14ac:dyDescent="0.25">
      <c r="A32" s="15"/>
      <c r="B32" s="32" t="s">
        <v>44</v>
      </c>
      <c r="C32" s="88"/>
      <c r="D32" s="84"/>
      <c r="E32" s="67"/>
      <c r="F32" s="67"/>
    </row>
    <row r="33" spans="1:6" ht="15.75" thickBot="1" x14ac:dyDescent="0.3">
      <c r="A33" s="18" t="s">
        <v>45</v>
      </c>
      <c r="B33" s="30" t="s">
        <v>46</v>
      </c>
      <c r="C33" s="85" t="s">
        <v>20</v>
      </c>
      <c r="D33" s="86">
        <v>6.2</v>
      </c>
      <c r="E33" s="74">
        <v>68.47</v>
      </c>
      <c r="F33" s="74">
        <f>E33*D33</f>
        <v>424.51400000000001</v>
      </c>
    </row>
    <row r="34" spans="1:6" ht="15.75" thickBot="1" x14ac:dyDescent="0.3">
      <c r="A34" s="12" t="s">
        <v>47</v>
      </c>
      <c r="B34" s="33" t="s">
        <v>48</v>
      </c>
      <c r="C34" s="89" t="s">
        <v>31</v>
      </c>
      <c r="D34" s="90">
        <v>0.63100000000000001</v>
      </c>
      <c r="E34" s="69">
        <v>241.67</v>
      </c>
      <c r="F34" s="76">
        <f>E34*D34</f>
        <v>152.49376999999998</v>
      </c>
    </row>
    <row r="35" spans="1:6" ht="15.75" thickBot="1" x14ac:dyDescent="0.3">
      <c r="A35" s="12" t="s">
        <v>49</v>
      </c>
      <c r="B35" s="33" t="s">
        <v>50</v>
      </c>
      <c r="C35" s="89" t="s">
        <v>31</v>
      </c>
      <c r="D35" s="90">
        <v>1.78E-2</v>
      </c>
      <c r="E35" s="69">
        <v>298.75</v>
      </c>
      <c r="F35" s="76">
        <f>E35*D35</f>
        <v>5.3177500000000002</v>
      </c>
    </row>
    <row r="36" spans="1:6" ht="15.75" thickBot="1" x14ac:dyDescent="0.3">
      <c r="A36" s="18"/>
      <c r="B36" s="34" t="s">
        <v>51</v>
      </c>
      <c r="C36" s="89"/>
      <c r="D36" s="90"/>
      <c r="E36" s="74"/>
      <c r="F36" s="91">
        <f>SUM(F27:F35)</f>
        <v>1030.22948</v>
      </c>
    </row>
    <row r="37" spans="1:6" ht="15.75" thickBot="1" x14ac:dyDescent="0.3">
      <c r="A37" s="5"/>
      <c r="B37" s="6" t="s">
        <v>74</v>
      </c>
      <c r="C37" s="44"/>
      <c r="D37" s="44"/>
      <c r="E37" s="44"/>
      <c r="F37" s="45"/>
    </row>
    <row r="38" spans="1:6" x14ac:dyDescent="0.25">
      <c r="A38" s="11"/>
      <c r="B38" s="35" t="s">
        <v>52</v>
      </c>
      <c r="C38" s="66"/>
      <c r="D38" s="67"/>
      <c r="E38" s="67"/>
      <c r="F38" s="67"/>
    </row>
    <row r="39" spans="1:6" x14ac:dyDescent="0.25">
      <c r="A39" s="17"/>
      <c r="B39" s="36" t="s">
        <v>53</v>
      </c>
      <c r="C39" s="92"/>
      <c r="D39" s="72"/>
      <c r="E39" s="72"/>
      <c r="F39" s="72"/>
    </row>
    <row r="40" spans="1:6" x14ac:dyDescent="0.25">
      <c r="A40" s="17"/>
      <c r="B40" s="36" t="s">
        <v>54</v>
      </c>
      <c r="C40" s="92"/>
      <c r="D40" s="72"/>
      <c r="E40" s="72"/>
      <c r="F40" s="72"/>
    </row>
    <row r="41" spans="1:6" x14ac:dyDescent="0.25">
      <c r="A41" s="37" t="s">
        <v>55</v>
      </c>
      <c r="B41" s="36" t="s">
        <v>56</v>
      </c>
      <c r="C41" s="82" t="s">
        <v>17</v>
      </c>
      <c r="D41" s="72">
        <v>18.920000000000002</v>
      </c>
      <c r="E41" s="72">
        <v>13.071999999999999</v>
      </c>
      <c r="F41" s="93">
        <f>E41*D41</f>
        <v>247.32223999999999</v>
      </c>
    </row>
    <row r="42" spans="1:6" ht="15.75" thickBot="1" x14ac:dyDescent="0.3">
      <c r="A42" s="18"/>
      <c r="B42" s="19" t="s">
        <v>57</v>
      </c>
      <c r="C42" s="85"/>
      <c r="D42" s="74"/>
      <c r="E42" s="74"/>
      <c r="F42" s="74"/>
    </row>
    <row r="43" spans="1:6" x14ac:dyDescent="0.25">
      <c r="A43" s="15"/>
      <c r="B43" s="35" t="s">
        <v>58</v>
      </c>
      <c r="C43" s="88"/>
      <c r="D43" s="67"/>
      <c r="E43" s="67"/>
      <c r="F43" s="67"/>
    </row>
    <row r="44" spans="1:6" x14ac:dyDescent="0.25">
      <c r="A44" s="37" t="s">
        <v>59</v>
      </c>
      <c r="B44" s="36" t="s">
        <v>60</v>
      </c>
      <c r="C44" s="82"/>
      <c r="D44" s="72"/>
      <c r="E44" s="72"/>
      <c r="F44" s="72"/>
    </row>
    <row r="45" spans="1:6" ht="15.75" thickBot="1" x14ac:dyDescent="0.3">
      <c r="A45" s="18"/>
      <c r="B45" s="38" t="s">
        <v>61</v>
      </c>
      <c r="C45" s="85" t="s">
        <v>17</v>
      </c>
      <c r="D45" s="74">
        <v>41</v>
      </c>
      <c r="E45" s="74">
        <v>1.526</v>
      </c>
      <c r="F45" s="74">
        <f>E45*D45</f>
        <v>62.566000000000003</v>
      </c>
    </row>
    <row r="46" spans="1:6" x14ac:dyDescent="0.25">
      <c r="A46" s="15"/>
      <c r="B46" s="35" t="s">
        <v>62</v>
      </c>
      <c r="C46" s="94"/>
      <c r="D46" s="67"/>
      <c r="E46" s="67"/>
      <c r="F46" s="67"/>
    </row>
    <row r="47" spans="1:6" ht="15.75" thickBot="1" x14ac:dyDescent="0.3">
      <c r="A47" s="18" t="s">
        <v>63</v>
      </c>
      <c r="B47" s="36" t="s">
        <v>64</v>
      </c>
      <c r="C47" s="95" t="s">
        <v>13</v>
      </c>
      <c r="D47" s="72">
        <v>11.5</v>
      </c>
      <c r="E47" s="74">
        <v>6.14</v>
      </c>
      <c r="F47" s="74">
        <f>E47*D47</f>
        <v>70.61</v>
      </c>
    </row>
    <row r="48" spans="1:6" x14ac:dyDescent="0.25">
      <c r="A48" s="15"/>
      <c r="B48" s="22" t="s">
        <v>65</v>
      </c>
      <c r="C48" s="66"/>
      <c r="D48" s="67"/>
      <c r="E48" s="67"/>
      <c r="F48" s="67"/>
    </row>
    <row r="49" spans="1:6" ht="15.75" thickBot="1" x14ac:dyDescent="0.3">
      <c r="A49" s="18" t="s">
        <v>66</v>
      </c>
      <c r="B49" s="19" t="s">
        <v>67</v>
      </c>
      <c r="C49" s="96" t="s">
        <v>68</v>
      </c>
      <c r="D49" s="74">
        <v>1</v>
      </c>
      <c r="E49" s="74">
        <v>176.71</v>
      </c>
      <c r="F49" s="74">
        <f>E49*D49</f>
        <v>176.71</v>
      </c>
    </row>
    <row r="50" spans="1:6" ht="15.75" thickBot="1" x14ac:dyDescent="0.3">
      <c r="A50" s="18" t="s">
        <v>69</v>
      </c>
      <c r="B50" s="19" t="s">
        <v>70</v>
      </c>
      <c r="C50" s="79"/>
      <c r="D50" s="74"/>
      <c r="E50" s="86"/>
      <c r="F50" s="74"/>
    </row>
    <row r="51" spans="1:6" ht="15.75" thickBot="1" x14ac:dyDescent="0.3">
      <c r="A51" s="39">
        <v>1</v>
      </c>
      <c r="B51" s="40">
        <v>2</v>
      </c>
      <c r="C51" s="40">
        <v>3</v>
      </c>
      <c r="D51" s="39">
        <v>4</v>
      </c>
      <c r="E51" s="39">
        <v>5</v>
      </c>
      <c r="F51" s="39">
        <v>6</v>
      </c>
    </row>
    <row r="52" spans="1:6" ht="15.75" thickBot="1" x14ac:dyDescent="0.3">
      <c r="A52" s="20"/>
      <c r="B52" s="19" t="s">
        <v>71</v>
      </c>
      <c r="C52" s="79" t="s">
        <v>17</v>
      </c>
      <c r="D52" s="74">
        <v>31.68</v>
      </c>
      <c r="E52" s="86">
        <v>14.4</v>
      </c>
      <c r="F52" s="74">
        <f>E52*D52</f>
        <v>456.19200000000001</v>
      </c>
    </row>
    <row r="53" spans="1:6" ht="15.75" thickBot="1" x14ac:dyDescent="0.3">
      <c r="A53" s="41"/>
      <c r="B53" s="42" t="s">
        <v>72</v>
      </c>
      <c r="C53" s="97"/>
      <c r="D53" s="98"/>
      <c r="E53" s="97"/>
      <c r="F53" s="99">
        <f>F52+F49+F47+F45+F41</f>
        <v>1013.4002400000001</v>
      </c>
    </row>
    <row r="54" spans="1:6" ht="16.5" thickBot="1" x14ac:dyDescent="0.3">
      <c r="A54" s="14"/>
      <c r="B54" s="6" t="s">
        <v>73</v>
      </c>
      <c r="C54" s="69"/>
      <c r="D54" s="44"/>
      <c r="E54" s="69"/>
      <c r="F54" s="100">
        <f>F53+F36+F24</f>
        <v>2249.58338</v>
      </c>
    </row>
    <row r="55" spans="1:6" ht="15.75" thickBot="1" x14ac:dyDescent="0.3">
      <c r="A55" s="5"/>
      <c r="B55" s="43" t="s">
        <v>95</v>
      </c>
      <c r="C55" s="44"/>
      <c r="D55" s="44"/>
      <c r="E55" s="44"/>
      <c r="F55" s="45"/>
    </row>
    <row r="56" spans="1:6" x14ac:dyDescent="0.25">
      <c r="A56" s="11"/>
      <c r="B56" s="10" t="s">
        <v>75</v>
      </c>
      <c r="C56" s="67"/>
      <c r="D56" s="66"/>
      <c r="E56" s="67"/>
      <c r="F56" s="78"/>
    </row>
    <row r="57" spans="1:6" ht="15.75" thickBot="1" x14ac:dyDescent="0.3">
      <c r="A57" s="18" t="s">
        <v>96</v>
      </c>
      <c r="B57" s="28" t="s">
        <v>77</v>
      </c>
      <c r="C57" s="101" t="s">
        <v>68</v>
      </c>
      <c r="D57" s="80">
        <v>2</v>
      </c>
      <c r="E57" s="74">
        <v>163.041</v>
      </c>
      <c r="F57" s="102">
        <f>E57*D57</f>
        <v>326.08199999999999</v>
      </c>
    </row>
    <row r="58" spans="1:6" x14ac:dyDescent="0.25">
      <c r="A58" s="15"/>
      <c r="B58" s="10" t="s">
        <v>78</v>
      </c>
      <c r="C58" s="67"/>
      <c r="D58" s="66"/>
      <c r="E58" s="67"/>
      <c r="F58" s="78"/>
    </row>
    <row r="59" spans="1:6" ht="15.75" thickBot="1" x14ac:dyDescent="0.3">
      <c r="A59" s="18" t="s">
        <v>97</v>
      </c>
      <c r="B59" s="28" t="s">
        <v>80</v>
      </c>
      <c r="C59" s="103" t="s">
        <v>68</v>
      </c>
      <c r="D59" s="80">
        <v>2</v>
      </c>
      <c r="E59" s="74">
        <v>20.175999999999998</v>
      </c>
      <c r="F59" s="102">
        <f>E59*D59</f>
        <v>40.351999999999997</v>
      </c>
    </row>
    <row r="60" spans="1:6" ht="15.75" thickBot="1" x14ac:dyDescent="0.3">
      <c r="A60" s="12" t="s">
        <v>98</v>
      </c>
      <c r="B60" s="7" t="s">
        <v>82</v>
      </c>
      <c r="C60" s="104" t="s">
        <v>68</v>
      </c>
      <c r="D60" s="44">
        <v>4</v>
      </c>
      <c r="E60" s="69">
        <v>5.0380000000000003</v>
      </c>
      <c r="F60" s="45">
        <f>E60*D60</f>
        <v>20.152000000000001</v>
      </c>
    </row>
    <row r="61" spans="1:6" ht="15.75" thickBot="1" x14ac:dyDescent="0.3">
      <c r="A61" s="12" t="s">
        <v>99</v>
      </c>
      <c r="B61" s="7" t="s">
        <v>84</v>
      </c>
      <c r="C61" s="69" t="s">
        <v>85</v>
      </c>
      <c r="D61" s="44">
        <v>6</v>
      </c>
      <c r="E61" s="69">
        <v>2.806</v>
      </c>
      <c r="F61" s="45">
        <f>E61*D61</f>
        <v>16.835999999999999</v>
      </c>
    </row>
    <row r="62" spans="1:6" ht="15.75" thickBot="1" x14ac:dyDescent="0.3">
      <c r="A62" s="12" t="s">
        <v>100</v>
      </c>
      <c r="B62" s="7" t="s">
        <v>87</v>
      </c>
      <c r="C62" s="104" t="s">
        <v>68</v>
      </c>
      <c r="D62" s="44">
        <v>4</v>
      </c>
      <c r="E62" s="69">
        <v>0.9</v>
      </c>
      <c r="F62" s="45">
        <f>E62*D62</f>
        <v>3.6</v>
      </c>
    </row>
    <row r="63" spans="1:6" ht="15.75" thickBot="1" x14ac:dyDescent="0.3">
      <c r="A63" s="12" t="s">
        <v>101</v>
      </c>
      <c r="B63" s="7" t="s">
        <v>89</v>
      </c>
      <c r="C63" s="104" t="s">
        <v>90</v>
      </c>
      <c r="D63" s="44">
        <v>6</v>
      </c>
      <c r="E63" s="69">
        <v>0.253</v>
      </c>
      <c r="F63" s="78">
        <f>E63*D63</f>
        <v>1.518</v>
      </c>
    </row>
    <row r="64" spans="1:6" x14ac:dyDescent="0.25">
      <c r="A64" s="15"/>
      <c r="B64" s="10" t="s">
        <v>91</v>
      </c>
      <c r="C64" s="67"/>
      <c r="D64" s="66"/>
      <c r="E64" s="84"/>
      <c r="F64" s="67"/>
    </row>
    <row r="65" spans="1:6" ht="15.75" thickBot="1" x14ac:dyDescent="0.3">
      <c r="A65" s="18" t="s">
        <v>102</v>
      </c>
      <c r="B65" s="28" t="s">
        <v>93</v>
      </c>
      <c r="C65" s="103" t="s">
        <v>25</v>
      </c>
      <c r="D65" s="80">
        <v>2</v>
      </c>
      <c r="E65" s="86">
        <v>6.6</v>
      </c>
      <c r="F65" s="74">
        <f>E65*D65</f>
        <v>13.2</v>
      </c>
    </row>
    <row r="66" spans="1:6" ht="15.75" thickBot="1" x14ac:dyDescent="0.3">
      <c r="A66" s="14"/>
      <c r="B66" s="6" t="s">
        <v>94</v>
      </c>
      <c r="C66" s="69"/>
      <c r="D66" s="44"/>
      <c r="E66" s="69"/>
      <c r="F66" s="39">
        <f>SUM(F57:F65)</f>
        <v>421.73999999999995</v>
      </c>
    </row>
    <row r="67" spans="1:6" ht="16.5" thickBot="1" x14ac:dyDescent="0.35">
      <c r="A67" s="116" t="s">
        <v>115</v>
      </c>
      <c r="B67" s="117"/>
      <c r="C67" s="117"/>
      <c r="D67" s="117"/>
      <c r="E67" s="117"/>
      <c r="F67" s="118"/>
    </row>
    <row r="68" spans="1:6" x14ac:dyDescent="0.25">
      <c r="A68" s="8"/>
      <c r="B68" s="11" t="s">
        <v>103</v>
      </c>
      <c r="C68" s="66"/>
      <c r="D68" s="67"/>
      <c r="E68" s="66"/>
      <c r="F68" s="67"/>
    </row>
    <row r="69" spans="1:6" ht="15.75" thickBot="1" x14ac:dyDescent="0.3">
      <c r="A69" s="46" t="s">
        <v>76</v>
      </c>
      <c r="B69" s="20" t="s">
        <v>104</v>
      </c>
      <c r="C69" s="80" t="s">
        <v>85</v>
      </c>
      <c r="D69" s="74">
        <v>50</v>
      </c>
      <c r="E69" s="80">
        <v>1.456</v>
      </c>
      <c r="F69" s="74">
        <f>E69*D69</f>
        <v>72.8</v>
      </c>
    </row>
    <row r="70" spans="1:6" ht="15.75" thickBot="1" x14ac:dyDescent="0.3">
      <c r="A70" s="47" t="s">
        <v>79</v>
      </c>
      <c r="B70" s="48" t="s">
        <v>105</v>
      </c>
      <c r="C70" s="105" t="s">
        <v>68</v>
      </c>
      <c r="D70" s="69">
        <v>1</v>
      </c>
      <c r="E70" s="44">
        <v>8.3650000000000002</v>
      </c>
      <c r="F70" s="69">
        <f>E70*D70</f>
        <v>8.3650000000000002</v>
      </c>
    </row>
    <row r="71" spans="1:6" x14ac:dyDescent="0.25">
      <c r="A71" s="49"/>
      <c r="B71" s="50" t="s">
        <v>106</v>
      </c>
      <c r="C71" s="66"/>
      <c r="D71" s="67"/>
      <c r="E71" s="66"/>
      <c r="F71" s="67"/>
    </row>
    <row r="72" spans="1:6" ht="15.75" thickBot="1" x14ac:dyDescent="0.3">
      <c r="A72" s="46" t="s">
        <v>81</v>
      </c>
      <c r="B72" s="20" t="s">
        <v>107</v>
      </c>
      <c r="C72" s="106" t="s">
        <v>68</v>
      </c>
      <c r="D72" s="74">
        <v>1</v>
      </c>
      <c r="E72" s="80">
        <v>8.6419999999999995</v>
      </c>
      <c r="F72" s="74">
        <f>E72*D72</f>
        <v>8.6419999999999995</v>
      </c>
    </row>
    <row r="73" spans="1:6" x14ac:dyDescent="0.25">
      <c r="A73" s="49"/>
      <c r="B73" s="50" t="s">
        <v>106</v>
      </c>
      <c r="C73" s="66"/>
      <c r="D73" s="67"/>
      <c r="E73" s="66"/>
      <c r="F73" s="67"/>
    </row>
    <row r="74" spans="1:6" ht="15.75" thickBot="1" x14ac:dyDescent="0.3">
      <c r="A74" s="46" t="s">
        <v>83</v>
      </c>
      <c r="B74" s="20" t="s">
        <v>108</v>
      </c>
      <c r="C74" s="106" t="s">
        <v>68</v>
      </c>
      <c r="D74" s="74">
        <v>1</v>
      </c>
      <c r="E74" s="80">
        <v>8.6419999999999995</v>
      </c>
      <c r="F74" s="74">
        <f>E74*D74</f>
        <v>8.6419999999999995</v>
      </c>
    </row>
    <row r="75" spans="1:6" x14ac:dyDescent="0.25">
      <c r="A75" s="49"/>
      <c r="B75" s="11" t="s">
        <v>109</v>
      </c>
      <c r="C75" s="66"/>
      <c r="D75" s="67"/>
      <c r="E75" s="66"/>
      <c r="F75" s="67"/>
    </row>
    <row r="76" spans="1:6" ht="15.75" thickBot="1" x14ac:dyDescent="0.3">
      <c r="A76" s="46" t="s">
        <v>86</v>
      </c>
      <c r="B76" s="20" t="s">
        <v>110</v>
      </c>
      <c r="C76" s="106" t="s">
        <v>68</v>
      </c>
      <c r="D76" s="74">
        <v>4</v>
      </c>
      <c r="E76" s="80">
        <v>1.7110000000000001</v>
      </c>
      <c r="F76" s="74">
        <f>E76*D76</f>
        <v>6.8440000000000003</v>
      </c>
    </row>
    <row r="77" spans="1:6" ht="15.75" thickBot="1" x14ac:dyDescent="0.3">
      <c r="A77" s="47" t="s">
        <v>88</v>
      </c>
      <c r="B77" s="14" t="s">
        <v>111</v>
      </c>
      <c r="C77" s="88" t="s">
        <v>68</v>
      </c>
      <c r="D77" s="69">
        <v>1</v>
      </c>
      <c r="E77" s="44">
        <v>1.712</v>
      </c>
      <c r="F77" s="69">
        <f>E77*D77</f>
        <v>1.712</v>
      </c>
    </row>
    <row r="78" spans="1:6" x14ac:dyDescent="0.25">
      <c r="A78" s="49"/>
      <c r="B78" s="8" t="s">
        <v>112</v>
      </c>
      <c r="C78" s="67"/>
      <c r="D78" s="78"/>
      <c r="E78" s="66"/>
      <c r="F78" s="67"/>
    </row>
    <row r="79" spans="1:6" ht="15.75" thickBot="1" x14ac:dyDescent="0.3">
      <c r="A79" s="46" t="s">
        <v>92</v>
      </c>
      <c r="B79" s="23" t="s">
        <v>113</v>
      </c>
      <c r="C79" s="79" t="s">
        <v>68</v>
      </c>
      <c r="D79" s="102">
        <v>2</v>
      </c>
      <c r="E79" s="80">
        <v>31.844999999999999</v>
      </c>
      <c r="F79" s="74">
        <f>E79*D79</f>
        <v>63.69</v>
      </c>
    </row>
    <row r="80" spans="1:6" ht="15.75" thickBot="1" x14ac:dyDescent="0.3">
      <c r="A80" s="47" t="s">
        <v>116</v>
      </c>
      <c r="B80" s="14" t="s">
        <v>114</v>
      </c>
      <c r="C80" s="80" t="s">
        <v>85</v>
      </c>
      <c r="D80" s="69">
        <v>50</v>
      </c>
      <c r="E80" s="44">
        <v>0.39400000000000002</v>
      </c>
      <c r="F80" s="69">
        <f>E80*D80</f>
        <v>19.7</v>
      </c>
    </row>
    <row r="81" spans="1:6" ht="15.75" thickBot="1" x14ac:dyDescent="0.3">
      <c r="A81" s="41"/>
      <c r="B81" s="51" t="s">
        <v>117</v>
      </c>
      <c r="C81" s="98"/>
      <c r="D81" s="98"/>
      <c r="E81" s="98"/>
      <c r="F81" s="39">
        <f>SUM(F69:F80)</f>
        <v>190.39499999999998</v>
      </c>
    </row>
    <row r="82" spans="1:6" ht="15.75" thickBot="1" x14ac:dyDescent="0.3">
      <c r="A82" s="119" t="s">
        <v>123</v>
      </c>
      <c r="B82" s="120"/>
      <c r="C82" s="120"/>
      <c r="D82" s="120"/>
      <c r="E82" s="120"/>
      <c r="F82" s="107"/>
    </row>
    <row r="83" spans="1:6" x14ac:dyDescent="0.25">
      <c r="A83" s="8"/>
      <c r="B83" s="52" t="s">
        <v>118</v>
      </c>
      <c r="C83" s="66"/>
      <c r="D83" s="67"/>
      <c r="E83" s="66"/>
      <c r="F83" s="67"/>
    </row>
    <row r="84" spans="1:6" ht="15.75" thickBot="1" x14ac:dyDescent="0.3">
      <c r="A84" s="46" t="s">
        <v>124</v>
      </c>
      <c r="B84" s="20" t="s">
        <v>119</v>
      </c>
      <c r="C84" s="108" t="s">
        <v>68</v>
      </c>
      <c r="D84" s="74">
        <v>1</v>
      </c>
      <c r="E84" s="80">
        <v>8.1850000000000005</v>
      </c>
      <c r="F84" s="74">
        <f>E84*D84</f>
        <v>8.1850000000000005</v>
      </c>
    </row>
    <row r="85" spans="1:6" x14ac:dyDescent="0.25">
      <c r="A85" s="49"/>
      <c r="B85" s="53" t="s">
        <v>120</v>
      </c>
      <c r="C85" s="66"/>
      <c r="D85" s="67"/>
      <c r="E85" s="66"/>
      <c r="F85" s="67"/>
    </row>
    <row r="86" spans="1:6" ht="15.75" thickBot="1" x14ac:dyDescent="0.3">
      <c r="A86" s="46" t="s">
        <v>125</v>
      </c>
      <c r="B86" s="20" t="s">
        <v>121</v>
      </c>
      <c r="C86" s="106" t="s">
        <v>68</v>
      </c>
      <c r="D86" s="74">
        <v>1</v>
      </c>
      <c r="E86" s="80">
        <v>4.649</v>
      </c>
      <c r="F86" s="74">
        <f>E86*D86</f>
        <v>4.649</v>
      </c>
    </row>
    <row r="87" spans="1:6" x14ac:dyDescent="0.25">
      <c r="A87" s="49"/>
      <c r="B87" s="11" t="s">
        <v>122</v>
      </c>
      <c r="C87" s="84"/>
      <c r="D87" s="67"/>
      <c r="E87" s="66"/>
      <c r="F87" s="67"/>
    </row>
    <row r="88" spans="1:6" ht="15.75" thickBot="1" x14ac:dyDescent="0.3">
      <c r="A88" s="46" t="s">
        <v>126</v>
      </c>
      <c r="B88" s="20" t="s">
        <v>104</v>
      </c>
      <c r="C88" s="86" t="s">
        <v>85</v>
      </c>
      <c r="D88" s="74">
        <v>20</v>
      </c>
      <c r="E88" s="80">
        <v>1.456</v>
      </c>
      <c r="F88" s="74">
        <f>E88*D88</f>
        <v>29.119999999999997</v>
      </c>
    </row>
    <row r="89" spans="1:6" ht="15.75" thickBot="1" x14ac:dyDescent="0.3">
      <c r="A89" s="41"/>
      <c r="B89" s="51" t="s">
        <v>127</v>
      </c>
      <c r="C89" s="98"/>
      <c r="D89" s="98"/>
      <c r="E89" s="98"/>
      <c r="F89" s="39">
        <f>SUM(F84:F88)</f>
        <v>41.953999999999994</v>
      </c>
    </row>
    <row r="90" spans="1:6" ht="16.5" thickBot="1" x14ac:dyDescent="0.3">
      <c r="A90" s="8"/>
      <c r="B90" s="55" t="s">
        <v>128</v>
      </c>
      <c r="C90" s="66"/>
      <c r="D90" s="66"/>
      <c r="E90" s="66"/>
      <c r="F90" s="78"/>
    </row>
    <row r="91" spans="1:6" x14ac:dyDescent="0.25">
      <c r="A91" s="9" t="s">
        <v>132</v>
      </c>
      <c r="B91" s="57" t="s">
        <v>134</v>
      </c>
      <c r="C91" s="67"/>
      <c r="D91" s="67"/>
      <c r="E91" s="67"/>
      <c r="F91" s="67"/>
    </row>
    <row r="92" spans="1:6" ht="15.75" thickBot="1" x14ac:dyDescent="0.3">
      <c r="A92" s="56"/>
      <c r="B92" s="58" t="s">
        <v>135</v>
      </c>
      <c r="C92" s="74" t="s">
        <v>85</v>
      </c>
      <c r="D92" s="74">
        <v>4</v>
      </c>
      <c r="E92" s="74">
        <v>5.0999999999999996</v>
      </c>
      <c r="F92" s="74">
        <f>E92*D92</f>
        <v>20.399999999999999</v>
      </c>
    </row>
    <row r="93" spans="1:6" ht="15.75" thickBot="1" x14ac:dyDescent="0.3">
      <c r="A93" s="56" t="s">
        <v>133</v>
      </c>
      <c r="B93" s="38" t="s">
        <v>129</v>
      </c>
      <c r="C93" s="109" t="s">
        <v>20</v>
      </c>
      <c r="D93" s="110">
        <v>1.5</v>
      </c>
      <c r="E93" s="86">
        <v>5.44</v>
      </c>
      <c r="F93" s="74">
        <f>E93*D93</f>
        <v>8.16</v>
      </c>
    </row>
    <row r="94" spans="1:6" ht="15.75" thickBot="1" x14ac:dyDescent="0.3">
      <c r="A94" s="24" t="s">
        <v>136</v>
      </c>
      <c r="B94" s="54" t="s">
        <v>130</v>
      </c>
      <c r="C94" s="111" t="s">
        <v>17</v>
      </c>
      <c r="D94" s="112">
        <v>2.2000000000000002</v>
      </c>
      <c r="E94" s="90">
        <v>6.9</v>
      </c>
      <c r="F94" s="69">
        <f>E94*D94</f>
        <v>15.180000000000001</v>
      </c>
    </row>
    <row r="95" spans="1:6" ht="15.75" thickBot="1" x14ac:dyDescent="0.3">
      <c r="A95" s="14"/>
      <c r="B95" s="6" t="s">
        <v>131</v>
      </c>
      <c r="C95" s="69"/>
      <c r="D95" s="44"/>
      <c r="E95" s="69"/>
      <c r="F95" s="39">
        <f>SUM(F92:F94)</f>
        <v>43.74</v>
      </c>
    </row>
    <row r="96" spans="1:6" ht="16.5" thickBot="1" x14ac:dyDescent="0.3">
      <c r="A96" s="14"/>
      <c r="B96" s="59" t="s">
        <v>137</v>
      </c>
      <c r="C96" s="69"/>
      <c r="D96" s="44"/>
      <c r="E96" s="69"/>
      <c r="F96" s="100">
        <f>F95+F89+F81+F66+F54</f>
        <v>2947.4123799999998</v>
      </c>
    </row>
    <row r="97" spans="1:6" x14ac:dyDescent="0.25">
      <c r="A97" s="17"/>
      <c r="B97" s="17" t="s">
        <v>138</v>
      </c>
      <c r="C97" s="84"/>
      <c r="D97" s="66"/>
      <c r="E97" s="78"/>
      <c r="F97" s="113">
        <f>F96*13.3%</f>
        <v>392.00584653999999</v>
      </c>
    </row>
    <row r="98" spans="1:6" x14ac:dyDescent="0.25">
      <c r="A98" s="17"/>
      <c r="B98" s="17" t="s">
        <v>5</v>
      </c>
      <c r="C98" s="83"/>
      <c r="D98" s="92"/>
      <c r="E98" s="81"/>
      <c r="F98" s="93">
        <f>SUM(F96:F97)</f>
        <v>3339.4182265399995</v>
      </c>
    </row>
    <row r="99" spans="1:6" x14ac:dyDescent="0.25">
      <c r="A99" s="17"/>
      <c r="B99" s="17" t="s">
        <v>139</v>
      </c>
      <c r="C99" s="83"/>
      <c r="D99" s="92"/>
      <c r="E99" s="81"/>
      <c r="F99" s="93">
        <f>F98*11%</f>
        <v>367.33600491939995</v>
      </c>
    </row>
    <row r="100" spans="1:6" x14ac:dyDescent="0.25">
      <c r="A100" s="17"/>
      <c r="B100" s="17" t="s">
        <v>5</v>
      </c>
      <c r="C100" s="83"/>
      <c r="D100" s="92"/>
      <c r="E100" s="81"/>
      <c r="F100" s="93">
        <f>SUM(F98:F99)</f>
        <v>3706.7542314593993</v>
      </c>
    </row>
    <row r="101" spans="1:6" ht="15.75" thickBot="1" x14ac:dyDescent="0.3">
      <c r="A101" s="17"/>
      <c r="B101" s="17" t="s">
        <v>140</v>
      </c>
      <c r="C101" s="83"/>
      <c r="D101" s="92"/>
      <c r="E101" s="81"/>
      <c r="F101" s="87">
        <f>F100*20%</f>
        <v>741.35084629187986</v>
      </c>
    </row>
    <row r="102" spans="1:6" ht="16.5" thickBot="1" x14ac:dyDescent="0.3">
      <c r="A102" s="41"/>
      <c r="B102" s="41" t="s">
        <v>141</v>
      </c>
      <c r="C102" s="114"/>
      <c r="D102" s="98"/>
      <c r="E102" s="115"/>
      <c r="F102" s="100">
        <f>SUM(F100:F101)</f>
        <v>4448.1050777512792</v>
      </c>
    </row>
  </sheetData>
  <mergeCells count="2">
    <mergeCell ref="A67:F67"/>
    <mergeCell ref="A82:E82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Andranik Hambardzumyan</cp:lastModifiedBy>
  <cp:lastPrinted>2026-03-06T12:29:34Z</cp:lastPrinted>
  <dcterms:created xsi:type="dcterms:W3CDTF">2026-03-06T12:09:47Z</dcterms:created>
  <dcterms:modified xsi:type="dcterms:W3CDTF">2026-03-12T08:40:02Z</dcterms:modified>
</cp:coreProperties>
</file>